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'20.1'!$A$1:$W$28</definedName>
    <definedName name="_xlnm.Print_Area" localSheetId="1">'20.2'!$A$1:$P$20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5" i="28" l="1"/>
  <c r="U24" i="28"/>
  <c r="U23" i="28"/>
  <c r="U22" i="28"/>
  <c r="U21" i="28"/>
  <c r="U20" i="28"/>
  <c r="U19" i="28"/>
  <c r="U18" i="28"/>
  <c r="N14" i="30" l="1"/>
  <c r="M18" i="30" l="1"/>
  <c r="U26" i="28" l="1"/>
  <c r="N15" i="30"/>
  <c r="G15" i="31" l="1"/>
  <c r="K15" i="31" l="1"/>
  <c r="M15" i="31" s="1"/>
  <c r="O15" i="31" l="1"/>
</calcChain>
</file>

<file path=xl/sharedStrings.xml><?xml version="1.0" encoding="utf-8"?>
<sst xmlns="http://schemas.openxmlformats.org/spreadsheetml/2006/main" count="298" uniqueCount="119">
  <si>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</si>
  <si>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</si>
  <si>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</si>
  <si>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</si>
  <si>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</si>
  <si>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</si>
  <si>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</si>
  <si>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</si>
  <si>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</si>
  <si>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</si>
  <si>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</si>
  <si>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</si>
  <si>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</si>
  <si>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</si>
  <si>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</si>
  <si>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</si>
  <si>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</si>
  <si>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</si>
  <si>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</si>
  <si>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</si>
  <si>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</si>
  <si>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</si>
  <si>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</si>
  <si>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</si>
  <si>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</si>
  <si>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</si>
  <si>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</si>
  <si>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</si>
  <si>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</si>
  <si>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</si>
  <si>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</si>
  <si>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</si>
  <si>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</si>
  <si>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</si>
  <si>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</si>
  <si>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</si>
  <si>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</si>
  <si>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</si>
  <si>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</si>
  <si>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</si>
  <si>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</si>
  <si>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</si>
  <si>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</si>
  <si>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</si>
  <si>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</si>
  <si>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</si>
  <si>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</si>
  <si>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</si>
  <si>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</si>
  <si>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</si>
  <si>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</si>
  <si>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</si>
  <si>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</si>
  <si>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</si>
  <si>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</si>
  <si>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</si>
  <si>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</si>
  <si>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</si>
  <si>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</si>
  <si>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</si>
  <si>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</si>
  <si>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</si>
  <si>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</si>
  <si>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</si>
  <si>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</si>
  <si>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</si>
  <si>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</si>
  <si>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</si>
  <si>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</si>
  <si>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</si>
  <si>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</si>
  <si>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</si>
  <si>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</si>
  <si>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</si>
  <si>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</si>
  <si>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</si>
  <si>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</si>
  <si>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-</t>
  </si>
  <si>
    <t>Устройство страховочных пакетов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</si>
  <si>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</si>
  <si>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путь</t>
  </si>
  <si>
    <t>1_НЗ</t>
  </si>
  <si>
    <t>3_НЗ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</si>
  <si>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</si>
  <si>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</si>
  <si>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</si>
  <si>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</si>
  <si>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</si>
  <si>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</si>
  <si>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</si>
  <si>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6</t>
  </si>
  <si>
    <t xml:space="preserve">ВЛЗ-6 кВ </t>
  </si>
  <si>
    <t>Год раскрытия информации: 2026 год</t>
  </si>
  <si>
    <t>Год раскрытия информации:2026 год</t>
  </si>
  <si>
    <t>2026</t>
  </si>
  <si>
    <t xml:space="preserve">Л3-01-1 </t>
  </si>
  <si>
    <t>Л7-26 -2</t>
  </si>
  <si>
    <t xml:space="preserve">Л11-01 </t>
  </si>
  <si>
    <t>Л1-01-1</t>
  </si>
  <si>
    <t>П6-06</t>
  </si>
  <si>
    <t>км</t>
  </si>
  <si>
    <t>С</t>
  </si>
  <si>
    <t xml:space="preserve">Строительство трансформаторной подстанции, строительство ЛЭП-6 кВ, строительство ЛЭП-0,4 кВ в соответствии с договорами на ТП № 4-39-25-1400, 3-39-25-2325 г. Крымск </t>
  </si>
  <si>
    <t>P_Км_25_ЛК150_017018</t>
  </si>
  <si>
    <t>СИП-3, сечением: 1х70</t>
  </si>
  <si>
    <t>ВЛИ-0,4кВ</t>
  </si>
  <si>
    <t>УНЦ выполнения специального перехода кабельной линии методом ГНБ</t>
  </si>
  <si>
    <t>УНЦ КТП блочного типа (бетонные, сэндвич-панели) 6 - 20 кВ</t>
  </si>
  <si>
    <t>УНЦ ВЛЗ 6 - 500 кВ (с алюминиевой жилой)</t>
  </si>
  <si>
    <t>УНЦ на устройство траншеи ВЛЗ с укладкой труб и восстановление благоустройства по трассе</t>
  </si>
  <si>
    <t>ВЛИ-0,4 кВ</t>
  </si>
  <si>
    <t>ВЛИ-0,4  Проектные работы</t>
  </si>
  <si>
    <t>ВЛИ-0,4 Восстановление и благоустройство</t>
  </si>
  <si>
    <t>СИП 95</t>
  </si>
  <si>
    <t>УНЦ на проектные и изыскательские работы для ВЛЗ</t>
  </si>
  <si>
    <t>0,35</t>
  </si>
  <si>
    <t xml:space="preserve">ВЛИ-0,4кВ </t>
  </si>
  <si>
    <t xml:space="preserve">ВЛИ-0,4 кВ </t>
  </si>
  <si>
    <t>0,03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</si>
</sst>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0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/>
    </xf>
    <xf numFmtId="0" fontId="48" fillId="0" borderId="18" xfId="0" applyFont="1" applyBorder="1" applyAlignment="1">
      <alignment vertical="center" wrapText="1"/>
    </xf>
    <xf numFmtId="0" fontId="59" fillId="25" borderId="23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9" fillId="0" borderId="18" xfId="0" applyNumberFormat="1" applyFont="1" applyFill="1" applyBorder="1" applyAlignment="1">
      <alignment horizontal="center" vertical="center" wrapText="1"/>
    </xf>
    <xf numFmtId="0" fontId="59" fillId="25" borderId="18" xfId="0" applyFont="1" applyFill="1" applyBorder="1" applyAlignment="1">
      <alignment horizontal="center" vertical="center"/>
    </xf>
    <xf numFmtId="49" fontId="6" fillId="0" borderId="18" xfId="2" applyNumberFormat="1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25" borderId="23" xfId="0" applyFont="1" applyFill="1" applyBorder="1" applyAlignment="1">
      <alignment horizontal="center" vertical="center" wrapText="1"/>
    </xf>
    <xf numFmtId="0" fontId="6" fillId="25" borderId="18" xfId="0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63" fillId="25" borderId="23" xfId="0" applyFont="1" applyFill="1" applyBorder="1" applyAlignment="1">
      <alignment horizontal="center" vertical="center"/>
    </xf>
    <xf numFmtId="0" fontId="63" fillId="25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7"/>
  <sheetViews>
    <sheetView tabSelected="1" view="pageBreakPreview" topLeftCell="F15" zoomScale="70" zoomScaleNormal="70" zoomScaleSheetLayoutView="70" workbookViewId="0">
      <selection activeCell="Q23" sqref="Q18:Q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184.570312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6" t="s">
        <v>84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8" t="s">
        <v>86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</row>
    <row r="8" spans="1:34" s="25" customFormat="1" ht="21" x14ac:dyDescent="0.35"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</row>
    <row r="9" spans="1:34" ht="20.25" x14ac:dyDescent="0.3">
      <c r="B9" s="115" t="s">
        <v>87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7" t="s">
        <v>85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5" t="s">
        <v>92</v>
      </c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3" t="s">
        <v>21</v>
      </c>
      <c r="C15" s="123" t="s">
        <v>11</v>
      </c>
      <c r="D15" s="123" t="s">
        <v>10</v>
      </c>
      <c r="E15" s="123" t="s">
        <v>15</v>
      </c>
      <c r="F15" s="124" t="s">
        <v>18</v>
      </c>
      <c r="G15" s="121" t="s">
        <v>47</v>
      </c>
      <c r="H15" s="128" t="s">
        <v>39</v>
      </c>
      <c r="I15" s="129" t="s">
        <v>38</v>
      </c>
      <c r="J15" s="125" t="s">
        <v>9</v>
      </c>
      <c r="K15" s="126"/>
      <c r="L15" s="126"/>
      <c r="M15" s="127"/>
      <c r="N15" s="126"/>
      <c r="O15" s="120" t="s">
        <v>4</v>
      </c>
      <c r="P15" s="120"/>
      <c r="Q15" s="120"/>
      <c r="R15" s="120"/>
      <c r="S15" s="120"/>
      <c r="T15" s="120"/>
      <c r="U15" s="120"/>
      <c r="V15" s="120" t="s">
        <v>14</v>
      </c>
    </row>
    <row r="16" spans="1:34" s="17" customFormat="1" ht="78.75" x14ac:dyDescent="0.25">
      <c r="A16" s="8"/>
      <c r="B16" s="122"/>
      <c r="C16" s="122"/>
      <c r="D16" s="122"/>
      <c r="E16" s="122"/>
      <c r="F16" s="124"/>
      <c r="G16" s="122"/>
      <c r="H16" s="122"/>
      <c r="I16" s="122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20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7" t="s">
        <v>76</v>
      </c>
      <c r="C18" s="90" t="s">
        <v>102</v>
      </c>
      <c r="D18" s="92" t="s">
        <v>103</v>
      </c>
      <c r="E18" s="64" t="s">
        <v>108</v>
      </c>
      <c r="F18" s="65" t="s">
        <v>91</v>
      </c>
      <c r="G18" s="110" t="s">
        <v>56</v>
      </c>
      <c r="H18" s="110" t="s">
        <v>101</v>
      </c>
      <c r="I18" s="110" t="s">
        <v>94</v>
      </c>
      <c r="J18" s="65" t="s">
        <v>90</v>
      </c>
      <c r="K18" s="65" t="s">
        <v>104</v>
      </c>
      <c r="L18" s="110"/>
      <c r="M18" s="110"/>
      <c r="N18" s="88" t="s">
        <v>57</v>
      </c>
      <c r="O18" s="65" t="s">
        <v>56</v>
      </c>
      <c r="P18" s="65" t="s">
        <v>118</v>
      </c>
      <c r="Q18" s="114" t="s">
        <v>100</v>
      </c>
      <c r="R18" s="88" t="s">
        <v>95</v>
      </c>
      <c r="S18" s="66">
        <v>860</v>
      </c>
      <c r="T18" s="66">
        <v>1.41</v>
      </c>
      <c r="U18" s="66">
        <f t="shared" ref="U18:U25" si="0">O18*P18*S18*T18</f>
        <v>36.378</v>
      </c>
      <c r="V18" s="65" t="s">
        <v>7</v>
      </c>
    </row>
    <row r="19" spans="2:22" s="8" customFormat="1" ht="45.75" customHeight="1" x14ac:dyDescent="0.25">
      <c r="B19" s="77" t="s">
        <v>76</v>
      </c>
      <c r="C19" s="90" t="s">
        <v>102</v>
      </c>
      <c r="D19" s="112" t="s">
        <v>103</v>
      </c>
      <c r="E19" s="64" t="s">
        <v>109</v>
      </c>
      <c r="F19" s="65" t="s">
        <v>91</v>
      </c>
      <c r="G19" s="110" t="s">
        <v>56</v>
      </c>
      <c r="H19" s="110" t="s">
        <v>101</v>
      </c>
      <c r="I19" s="110" t="s">
        <v>94</v>
      </c>
      <c r="J19" s="65" t="s">
        <v>90</v>
      </c>
      <c r="K19" s="65" t="s">
        <v>104</v>
      </c>
      <c r="L19" s="110"/>
      <c r="M19" s="110"/>
      <c r="N19" s="79" t="s">
        <v>57</v>
      </c>
      <c r="O19" s="65" t="s">
        <v>56</v>
      </c>
      <c r="P19" s="65" t="s">
        <v>118</v>
      </c>
      <c r="Q19" s="114" t="s">
        <v>100</v>
      </c>
      <c r="R19" s="93" t="s">
        <v>96</v>
      </c>
      <c r="S19" s="66">
        <v>459</v>
      </c>
      <c r="T19" s="66">
        <v>1</v>
      </c>
      <c r="U19" s="66">
        <f t="shared" si="0"/>
        <v>13.77</v>
      </c>
      <c r="V19" s="65" t="s">
        <v>7</v>
      </c>
    </row>
    <row r="20" spans="2:22" s="8" customFormat="1" ht="45.75" customHeight="1" x14ac:dyDescent="0.25">
      <c r="B20" s="77" t="s">
        <v>76</v>
      </c>
      <c r="C20" s="90" t="s">
        <v>102</v>
      </c>
      <c r="D20" s="112" t="s">
        <v>103</v>
      </c>
      <c r="E20" s="64" t="s">
        <v>114</v>
      </c>
      <c r="F20" s="65" t="s">
        <v>91</v>
      </c>
      <c r="G20" s="110" t="s">
        <v>56</v>
      </c>
      <c r="H20" s="110" t="s">
        <v>101</v>
      </c>
      <c r="I20" s="110" t="s">
        <v>94</v>
      </c>
      <c r="J20" s="65" t="s">
        <v>90</v>
      </c>
      <c r="K20" s="65" t="s">
        <v>104</v>
      </c>
      <c r="L20" s="110"/>
      <c r="M20" s="110"/>
      <c r="N20" s="79" t="s">
        <v>57</v>
      </c>
      <c r="O20" s="65" t="s">
        <v>56</v>
      </c>
      <c r="P20" s="65" t="s">
        <v>118</v>
      </c>
      <c r="Q20" s="114" t="s">
        <v>100</v>
      </c>
      <c r="R20" s="79" t="s">
        <v>97</v>
      </c>
      <c r="S20" s="66">
        <v>3.3</v>
      </c>
      <c r="T20" s="66">
        <v>1.42</v>
      </c>
      <c r="U20" s="66">
        <f t="shared" si="0"/>
        <v>0.14057999999999998</v>
      </c>
      <c r="V20" s="65" t="s">
        <v>7</v>
      </c>
    </row>
    <row r="21" spans="2:22" s="8" customFormat="1" ht="45.75" customHeight="1" x14ac:dyDescent="0.25">
      <c r="B21" s="77" t="s">
        <v>76</v>
      </c>
      <c r="C21" s="90" t="s">
        <v>102</v>
      </c>
      <c r="D21" s="112" t="s">
        <v>103</v>
      </c>
      <c r="E21" s="64" t="s">
        <v>106</v>
      </c>
      <c r="F21" s="65" t="s">
        <v>91</v>
      </c>
      <c r="G21" s="110" t="s">
        <v>56</v>
      </c>
      <c r="H21" s="110" t="s">
        <v>101</v>
      </c>
      <c r="I21" s="110" t="s">
        <v>94</v>
      </c>
      <c r="J21" s="65" t="s">
        <v>90</v>
      </c>
      <c r="K21" s="65" t="s">
        <v>104</v>
      </c>
      <c r="L21" s="110"/>
      <c r="M21" s="110"/>
      <c r="N21" s="89" t="s">
        <v>57</v>
      </c>
      <c r="O21" s="65" t="s">
        <v>56</v>
      </c>
      <c r="P21" s="65" t="s">
        <v>118</v>
      </c>
      <c r="Q21" s="114" t="s">
        <v>100</v>
      </c>
      <c r="R21" s="89" t="s">
        <v>98</v>
      </c>
      <c r="S21" s="66">
        <v>499</v>
      </c>
      <c r="T21" s="66">
        <v>1</v>
      </c>
      <c r="U21" s="66">
        <f t="shared" si="0"/>
        <v>14.969999999999999</v>
      </c>
      <c r="V21" s="65" t="s">
        <v>7</v>
      </c>
    </row>
    <row r="22" spans="2:22" s="8" customFormat="1" ht="45.75" customHeight="1" x14ac:dyDescent="0.25">
      <c r="B22" s="77" t="s">
        <v>76</v>
      </c>
      <c r="C22" s="90" t="s">
        <v>102</v>
      </c>
      <c r="D22" s="112" t="s">
        <v>103</v>
      </c>
      <c r="E22" s="64" t="s">
        <v>107</v>
      </c>
      <c r="F22" s="65" t="s">
        <v>91</v>
      </c>
      <c r="G22" s="110" t="s">
        <v>56</v>
      </c>
      <c r="H22" s="110" t="s">
        <v>101</v>
      </c>
      <c r="I22" s="110" t="s">
        <v>94</v>
      </c>
      <c r="J22" s="65" t="s">
        <v>90</v>
      </c>
      <c r="K22" s="65" t="s">
        <v>104</v>
      </c>
      <c r="L22" s="110"/>
      <c r="M22" s="110"/>
      <c r="N22" s="79" t="s">
        <v>57</v>
      </c>
      <c r="O22" s="65" t="s">
        <v>56</v>
      </c>
      <c r="P22" s="65" t="s">
        <v>118</v>
      </c>
      <c r="Q22" s="114" t="s">
        <v>100</v>
      </c>
      <c r="R22" s="79" t="s">
        <v>99</v>
      </c>
      <c r="S22" s="66">
        <v>300</v>
      </c>
      <c r="T22" s="66">
        <v>1</v>
      </c>
      <c r="U22" s="66">
        <f t="shared" si="0"/>
        <v>9</v>
      </c>
      <c r="V22" s="65" t="s">
        <v>7</v>
      </c>
    </row>
    <row r="23" spans="2:22" s="8" customFormat="1" ht="45.75" customHeight="1" x14ac:dyDescent="0.25">
      <c r="B23" s="96" t="s">
        <v>76</v>
      </c>
      <c r="C23" s="90" t="s">
        <v>102</v>
      </c>
      <c r="D23" s="113" t="s">
        <v>103</v>
      </c>
      <c r="E23" s="98" t="s">
        <v>110</v>
      </c>
      <c r="F23" s="99" t="s">
        <v>105</v>
      </c>
      <c r="G23" s="111" t="s">
        <v>56</v>
      </c>
      <c r="H23" s="111" t="s">
        <v>101</v>
      </c>
      <c r="I23" s="111" t="s">
        <v>94</v>
      </c>
      <c r="J23" s="99">
        <v>0.4</v>
      </c>
      <c r="K23" s="99" t="s">
        <v>113</v>
      </c>
      <c r="L23" s="111"/>
      <c r="M23" s="111"/>
      <c r="N23" s="94" t="s">
        <v>57</v>
      </c>
      <c r="O23" s="99" t="s">
        <v>56</v>
      </c>
      <c r="P23" s="99" t="s">
        <v>115</v>
      </c>
      <c r="Q23" s="94" t="s">
        <v>100</v>
      </c>
      <c r="R23" s="94" t="s">
        <v>96</v>
      </c>
      <c r="S23" s="100">
        <v>459</v>
      </c>
      <c r="T23" s="100">
        <v>1.41</v>
      </c>
      <c r="U23" s="100">
        <f t="shared" si="0"/>
        <v>226.51649999999995</v>
      </c>
      <c r="V23" s="99" t="s">
        <v>7</v>
      </c>
    </row>
    <row r="24" spans="2:22" s="8" customFormat="1" ht="45.75" customHeight="1" x14ac:dyDescent="0.25">
      <c r="B24" s="96" t="s">
        <v>76</v>
      </c>
      <c r="C24" s="90" t="s">
        <v>102</v>
      </c>
      <c r="D24" s="113" t="s">
        <v>103</v>
      </c>
      <c r="E24" s="98" t="s">
        <v>112</v>
      </c>
      <c r="F24" s="99" t="s">
        <v>105</v>
      </c>
      <c r="G24" s="111" t="s">
        <v>56</v>
      </c>
      <c r="H24" s="111" t="s">
        <v>101</v>
      </c>
      <c r="I24" s="111" t="s">
        <v>94</v>
      </c>
      <c r="J24" s="99">
        <v>0.4</v>
      </c>
      <c r="K24" s="99" t="s">
        <v>113</v>
      </c>
      <c r="L24" s="111"/>
      <c r="M24" s="111"/>
      <c r="N24" s="94" t="s">
        <v>57</v>
      </c>
      <c r="O24" s="99" t="s">
        <v>56</v>
      </c>
      <c r="P24" s="99" t="s">
        <v>115</v>
      </c>
      <c r="Q24" s="94" t="s">
        <v>100</v>
      </c>
      <c r="R24" s="94" t="s">
        <v>97</v>
      </c>
      <c r="S24" s="100">
        <v>3.3</v>
      </c>
      <c r="T24" s="100">
        <v>1</v>
      </c>
      <c r="U24" s="100">
        <f t="shared" si="0"/>
        <v>1.1549999999999998</v>
      </c>
      <c r="V24" s="99" t="s">
        <v>7</v>
      </c>
    </row>
    <row r="25" spans="2:22" s="8" customFormat="1" ht="45.75" customHeight="1" x14ac:dyDescent="0.25">
      <c r="B25" s="96" t="s">
        <v>76</v>
      </c>
      <c r="C25" s="90" t="s">
        <v>102</v>
      </c>
      <c r="D25" s="113" t="s">
        <v>103</v>
      </c>
      <c r="E25" s="98" t="s">
        <v>111</v>
      </c>
      <c r="F25" s="99" t="s">
        <v>105</v>
      </c>
      <c r="G25" s="111" t="s">
        <v>56</v>
      </c>
      <c r="H25" s="111" t="s">
        <v>101</v>
      </c>
      <c r="I25" s="111" t="s">
        <v>94</v>
      </c>
      <c r="J25" s="99">
        <v>0.4</v>
      </c>
      <c r="K25" s="99" t="s">
        <v>113</v>
      </c>
      <c r="L25" s="111"/>
      <c r="M25" s="111"/>
      <c r="N25" s="94" t="s">
        <v>57</v>
      </c>
      <c r="O25" s="99" t="s">
        <v>56</v>
      </c>
      <c r="P25" s="99" t="s">
        <v>115</v>
      </c>
      <c r="Q25" s="94" t="s">
        <v>100</v>
      </c>
      <c r="R25" s="94" t="s">
        <v>99</v>
      </c>
      <c r="S25" s="100">
        <v>300</v>
      </c>
      <c r="T25" s="100">
        <v>1.42</v>
      </c>
      <c r="U25" s="100">
        <f t="shared" si="0"/>
        <v>149.1</v>
      </c>
      <c r="V25" s="99" t="s">
        <v>7</v>
      </c>
    </row>
    <row r="26" spans="2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" t="s">
        <v>7</v>
      </c>
      <c r="M26" s="1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87">
        <f>SUM(U18:U22)</f>
        <v>74.258579999999995</v>
      </c>
      <c r="V26" s="19" t="s">
        <v>7</v>
      </c>
    </row>
    <row r="27" spans="2:22" s="56" customFormat="1" x14ac:dyDescent="0.25">
      <c r="B27" s="55"/>
      <c r="C27" s="55"/>
      <c r="D27" s="55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14" priority="16"/>
    <cfRule type="duplicateValues" dxfId="13" priority="17"/>
  </conditionalFormatting>
  <conditionalFormatting sqref="D18">
    <cfRule type="duplicateValues" dxfId="12" priority="18"/>
  </conditionalFormatting>
  <conditionalFormatting sqref="D19:D25">
    <cfRule type="duplicateValues" dxfId="11" priority="19"/>
    <cfRule type="duplicateValues" dxfId="10" priority="20"/>
  </conditionalFormatting>
  <conditionalFormatting sqref="D19:D25">
    <cfRule type="duplicateValues" dxfId="9" priority="21"/>
  </conditionalFormatting>
  <pageMargins left="0.25" right="0.25" top="0.75" bottom="0.75" header="0.3" footer="0.3"/>
  <pageSetup paperSize="9" scale="20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8"/>
  <sheetViews>
    <sheetView view="pageBreakPreview" zoomScale="80" zoomScaleNormal="55" zoomScaleSheetLayoutView="80" workbookViewId="0">
      <selection activeCell="H15" sqref="H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0" t="s">
        <v>28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1" t="s">
        <v>87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2:48" s="6" customFormat="1" x14ac:dyDescent="0.25">
      <c r="B7" s="117" t="s">
        <v>85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2:48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2:48" ht="18.75" x14ac:dyDescent="0.3">
      <c r="B9" s="131" t="s">
        <v>93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59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77" t="s">
        <v>75</v>
      </c>
      <c r="C14" s="91" t="s">
        <v>102</v>
      </c>
      <c r="D14" s="92"/>
      <c r="E14" s="85" t="s">
        <v>82</v>
      </c>
      <c r="F14" s="78" t="s">
        <v>78</v>
      </c>
      <c r="G14" s="84" t="s">
        <v>91</v>
      </c>
      <c r="H14" s="108">
        <v>1</v>
      </c>
      <c r="I14" s="108" t="s">
        <v>89</v>
      </c>
      <c r="J14" s="84">
        <v>0</v>
      </c>
      <c r="K14" s="84" t="s">
        <v>80</v>
      </c>
      <c r="L14" s="86" t="s">
        <v>88</v>
      </c>
      <c r="M14" s="87"/>
      <c r="N14" s="87" t="e">
        <f>M14/J14</f>
        <v>#DIV/0!</v>
      </c>
      <c r="O14" s="84" t="s">
        <v>7</v>
      </c>
    </row>
    <row r="15" spans="2:48" ht="62.25" customHeight="1" x14ac:dyDescent="0.25">
      <c r="B15" s="77" t="s">
        <v>75</v>
      </c>
      <c r="C15" s="91" t="s">
        <v>102</v>
      </c>
      <c r="D15" s="92"/>
      <c r="E15" s="67" t="s">
        <v>81</v>
      </c>
      <c r="F15" s="82" t="s">
        <v>79</v>
      </c>
      <c r="G15" s="45" t="s">
        <v>91</v>
      </c>
      <c r="H15" s="109">
        <v>1</v>
      </c>
      <c r="I15" s="109" t="s">
        <v>77</v>
      </c>
      <c r="J15" s="45">
        <v>0</v>
      </c>
      <c r="K15" s="45" t="s">
        <v>83</v>
      </c>
      <c r="L15" s="80" t="s">
        <v>88</v>
      </c>
      <c r="M15" s="38"/>
      <c r="N15" s="38" t="e">
        <f>M15/J15</f>
        <v>#DIV/0!</v>
      </c>
      <c r="O15" s="45" t="s">
        <v>7</v>
      </c>
    </row>
    <row r="16" spans="2:48" ht="62.25" customHeight="1" x14ac:dyDescent="0.25">
      <c r="B16" s="96" t="s">
        <v>75</v>
      </c>
      <c r="C16" s="91" t="s">
        <v>102</v>
      </c>
      <c r="D16" s="97"/>
      <c r="E16" s="67" t="s">
        <v>82</v>
      </c>
      <c r="F16" s="82" t="s">
        <v>78</v>
      </c>
      <c r="G16" s="95" t="s">
        <v>116</v>
      </c>
      <c r="H16" s="109">
        <v>1</v>
      </c>
      <c r="I16" s="109" t="s">
        <v>89</v>
      </c>
      <c r="J16" s="95">
        <v>0</v>
      </c>
      <c r="K16" s="95" t="s">
        <v>80</v>
      </c>
      <c r="L16" s="80" t="s">
        <v>88</v>
      </c>
      <c r="M16" s="38"/>
      <c r="N16" s="38" t="e">
        <v>#DIV/0!</v>
      </c>
      <c r="O16" s="95" t="s">
        <v>7</v>
      </c>
    </row>
    <row r="17" spans="2:15" ht="62.25" customHeight="1" x14ac:dyDescent="0.25">
      <c r="B17" s="96" t="s">
        <v>75</v>
      </c>
      <c r="C17" s="91" t="s">
        <v>102</v>
      </c>
      <c r="D17" s="97"/>
      <c r="E17" s="67" t="s">
        <v>81</v>
      </c>
      <c r="F17" s="82" t="s">
        <v>79</v>
      </c>
      <c r="G17" s="95" t="s">
        <v>117</v>
      </c>
      <c r="H17" s="109">
        <v>1</v>
      </c>
      <c r="I17" s="109" t="s">
        <v>77</v>
      </c>
      <c r="J17" s="95">
        <v>0</v>
      </c>
      <c r="K17" s="95" t="s">
        <v>83</v>
      </c>
      <c r="L17" s="80" t="s">
        <v>88</v>
      </c>
      <c r="M17" s="38"/>
      <c r="N17" s="38" t="e">
        <v>#DIV/0!</v>
      </c>
      <c r="O17" s="95" t="s">
        <v>7</v>
      </c>
    </row>
    <row r="18" spans="2:15" x14ac:dyDescent="0.25">
      <c r="B18" s="52"/>
      <c r="C18" s="43"/>
      <c r="D18" s="43"/>
      <c r="E18" s="54" t="s">
        <v>7</v>
      </c>
      <c r="F18" s="53" t="s">
        <v>25</v>
      </c>
      <c r="G18" s="45" t="s">
        <v>7</v>
      </c>
      <c r="H18" s="45" t="s">
        <v>7</v>
      </c>
      <c r="I18" s="45" t="s">
        <v>7</v>
      </c>
      <c r="J18" s="45" t="s">
        <v>7</v>
      </c>
      <c r="K18" s="45" t="s">
        <v>7</v>
      </c>
      <c r="L18" s="45" t="s">
        <v>7</v>
      </c>
      <c r="M18" s="38">
        <f>SUM(M14:M15)</f>
        <v>0</v>
      </c>
      <c r="N18" s="45" t="s">
        <v>7</v>
      </c>
      <c r="O18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8" priority="4"/>
    <cfRule type="duplicateValues" dxfId="7" priority="5"/>
  </conditionalFormatting>
  <conditionalFormatting sqref="D14">
    <cfRule type="duplicateValues" dxfId="6" priority="6"/>
  </conditionalFormatting>
  <conditionalFormatting sqref="D15:D17">
    <cfRule type="duplicateValues" dxfId="5" priority="1"/>
    <cfRule type="duplicateValues" dxfId="4" priority="2"/>
  </conditionalFormatting>
  <conditionalFormatting sqref="D15:D17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9" t="s">
        <v>34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45" s="2" customFormat="1" ht="18.7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45" s="2" customFormat="1" ht="18.75" x14ac:dyDescent="0.3">
      <c r="B6" s="131" t="s">
        <v>87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</row>
    <row r="7" spans="1:45" s="6" customFormat="1" ht="15.75" x14ac:dyDescent="0.25">
      <c r="B7" s="117" t="s">
        <v>85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</row>
    <row r="8" spans="1:45" s="25" customFormat="1" ht="15.75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45" s="25" customFormat="1" ht="18.75" x14ac:dyDescent="0.3">
      <c r="B9" s="131" t="s">
        <v>92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20" t="s">
        <v>21</v>
      </c>
      <c r="C12" s="120" t="s">
        <v>11</v>
      </c>
      <c r="D12" s="120" t="s">
        <v>10</v>
      </c>
      <c r="E12" s="120" t="s">
        <v>51</v>
      </c>
      <c r="F12" s="120" t="s">
        <v>52</v>
      </c>
      <c r="G12" s="120" t="s">
        <v>33</v>
      </c>
      <c r="H12" s="120"/>
      <c r="I12" s="120"/>
      <c r="J12" s="120"/>
      <c r="K12" s="120"/>
      <c r="L12" s="120" t="s">
        <v>54</v>
      </c>
      <c r="M12" s="120" t="s">
        <v>44</v>
      </c>
      <c r="N12" s="132" t="s">
        <v>32</v>
      </c>
      <c r="O12" s="132" t="s">
        <v>45</v>
      </c>
      <c r="P12" s="134" t="s">
        <v>31</v>
      </c>
      <c r="Q12" s="133" t="s">
        <v>68</v>
      </c>
      <c r="R12" s="133" t="s">
        <v>69</v>
      </c>
      <c r="S12" s="133" t="s">
        <v>70</v>
      </c>
      <c r="T12" s="133" t="s">
        <v>71</v>
      </c>
      <c r="U12" s="133" t="s">
        <v>72</v>
      </c>
      <c r="V12" s="133" t="s">
        <v>73</v>
      </c>
      <c r="W12" s="133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20"/>
      <c r="C13" s="120"/>
      <c r="D13" s="120"/>
      <c r="E13" s="120"/>
      <c r="F13" s="120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20"/>
      <c r="M13" s="120"/>
      <c r="N13" s="132"/>
      <c r="O13" s="132"/>
      <c r="P13" s="134"/>
      <c r="Q13" s="133" t="s">
        <v>58</v>
      </c>
      <c r="R13" s="133" t="s">
        <v>58</v>
      </c>
      <c r="S13" s="133" t="s">
        <v>58</v>
      </c>
      <c r="T13" s="133" t="s">
        <v>58</v>
      </c>
      <c r="U13" s="133" t="s">
        <v>58</v>
      </c>
      <c r="V13" s="133" t="s">
        <v>58</v>
      </c>
      <c r="W13" s="133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6" t="s">
        <v>61</v>
      </c>
      <c r="R14" s="76" t="s">
        <v>62</v>
      </c>
      <c r="S14" s="76" t="s">
        <v>63</v>
      </c>
      <c r="T14" s="76" t="s">
        <v>64</v>
      </c>
      <c r="U14" s="76" t="s">
        <v>65</v>
      </c>
      <c r="V14" s="76" t="s">
        <v>66</v>
      </c>
      <c r="W14" s="76" t="s">
        <v>67</v>
      </c>
    </row>
    <row r="15" spans="1:45" s="39" customFormat="1" ht="57" customHeight="1" x14ac:dyDescent="0.25">
      <c r="A15" s="40"/>
      <c r="B15" s="77" t="s">
        <v>75</v>
      </c>
      <c r="C15" s="91" t="s">
        <v>102</v>
      </c>
      <c r="D15" s="92"/>
      <c r="E15" s="101">
        <v>2025</v>
      </c>
      <c r="F15" s="101">
        <v>2026</v>
      </c>
      <c r="G15" s="102">
        <f>'20.1'!U26/1000</f>
        <v>7.4258579999999991E-2</v>
      </c>
      <c r="H15" s="102">
        <v>8747.7423600000002</v>
      </c>
      <c r="I15" s="102"/>
      <c r="J15" s="103"/>
      <c r="K15" s="102">
        <f>I15+J15</f>
        <v>0</v>
      </c>
      <c r="L15" s="102"/>
      <c r="M15" s="104">
        <f>K15-L15</f>
        <v>0</v>
      </c>
      <c r="N15" s="102">
        <v>0</v>
      </c>
      <c r="O15" s="102">
        <f>H15-N15</f>
        <v>8747.7423600000002</v>
      </c>
      <c r="P15" s="102">
        <v>9220.1204474400001</v>
      </c>
      <c r="Q15" s="105"/>
      <c r="R15" s="106"/>
      <c r="S15" s="106"/>
      <c r="T15" s="107">
        <v>0</v>
      </c>
      <c r="U15" s="107">
        <v>0</v>
      </c>
      <c r="V15" s="107">
        <v>0</v>
      </c>
      <c r="W15" s="106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4" t="s">
        <v>60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5"/>
      <c r="U16" s="75"/>
      <c r="V16" s="75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35" t="s">
        <v>48</v>
      </c>
      <c r="C4" s="135"/>
      <c r="D4" s="135"/>
      <c r="E4" s="135"/>
      <c r="F4" s="135"/>
      <c r="G4" s="135"/>
      <c r="H4" s="135"/>
      <c r="I4" s="135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39" t="s">
        <v>87</v>
      </c>
      <c r="C7" s="139"/>
      <c r="D7" s="139"/>
      <c r="E7" s="139"/>
      <c r="F7" s="139"/>
      <c r="G7" s="139"/>
      <c r="H7" s="139"/>
      <c r="I7" s="139"/>
      <c r="J7" s="59"/>
    </row>
    <row r="8" spans="2:12" ht="18.75" x14ac:dyDescent="0.25">
      <c r="B8" s="136" t="s">
        <v>85</v>
      </c>
      <c r="C8" s="136"/>
      <c r="D8" s="136"/>
      <c r="E8" s="136"/>
      <c r="F8" s="136"/>
      <c r="G8" s="136"/>
      <c r="H8" s="136"/>
      <c r="I8" s="136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37" t="s">
        <v>92</v>
      </c>
      <c r="C10" s="137"/>
      <c r="D10" s="137"/>
      <c r="E10" s="137"/>
      <c r="F10" s="137"/>
      <c r="G10" s="137"/>
      <c r="H10" s="137"/>
      <c r="I10" s="137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38" t="s">
        <v>1</v>
      </c>
      <c r="C12" s="138" t="s">
        <v>49</v>
      </c>
      <c r="D12" s="138" t="s">
        <v>58</v>
      </c>
      <c r="E12" s="138" t="s">
        <v>58</v>
      </c>
      <c r="F12" s="138" t="s">
        <v>58</v>
      </c>
      <c r="G12" s="138" t="s">
        <v>58</v>
      </c>
      <c r="H12" s="138" t="s">
        <v>58</v>
      </c>
      <c r="I12" s="138" t="s">
        <v>58</v>
      </c>
      <c r="J12" s="60"/>
      <c r="K12" s="63"/>
      <c r="L12" s="63"/>
    </row>
    <row r="13" spans="2:12" ht="18.75" x14ac:dyDescent="0.25">
      <c r="B13" s="138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81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Арабов Юрий Дмитриевич</cp:lastModifiedBy>
  <cp:lastPrinted>2022-02-04T17:27:26Z</cp:lastPrinted>
  <dcterms:created xsi:type="dcterms:W3CDTF">2018-08-07T02:20:41Z</dcterms:created>
  <dcterms:modified xsi:type="dcterms:W3CDTF">2026-08-12T12:50:27Z</dcterms:modified>
</cp:coreProperties>
</file>